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_xlnm._FilterDatabase" localSheetId="0" hidden="1">'Время горизонтально'!$A$7:$AA$17</definedName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<sst xmlns="http://schemas.openxmlformats.org/spreadsheetml/2006/main" count="75" uniqueCount="49">
  <si>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</si>
  <si>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</si>
  <si>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</si>
  <si>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</si>
  <si>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</si>
  <si>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</si>
  <si>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</si>
  <si>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</si>
  <si>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</si>
  <si>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</si>
  <si>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</si>
  <si>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</si>
  <si>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</si>
  <si>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</si>
  <si>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</si>
  <si>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</si>
  <si>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</si>
  <si>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</si>
  <si>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</si>
  <si>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</si>
  <si>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</si>
  <si>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</si>
  <si>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</si>
  <si>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</si>
  <si>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</si>
  <si>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</si>
  <si>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</si>
  <si>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</si>
  <si>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</si>
  <si>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</si>
  <si>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</si>
  <si>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</si>
  <si>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</si>
  <si>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</si>
  <si>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</si>
  <si>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</si>
  <si>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Коврижино</t>
  </si>
  <si>
    <t xml:space="preserve"> 0,4 Коврижино МВ Т 1 (Дробилка) ао</t>
  </si>
  <si>
    <t xml:space="preserve"> 0,4 Коврижино МВ Т 2 (Карьер упр.) ао</t>
  </si>
  <si>
    <t xml:space="preserve"> 0,4 Коврижино ТСН 3 ао RS</t>
  </si>
  <si>
    <t xml:space="preserve"> 10 Коврижино Т 3 ап RS</t>
  </si>
  <si>
    <t xml:space="preserve"> 10 Коврижино-Иванов Бор ао RS</t>
  </si>
  <si>
    <t xml:space="preserve"> 10 Коврижино-Карьер 2 ао RS</t>
  </si>
  <si>
    <t xml:space="preserve"> 10 Коврижино-Кольцевой ао RS</t>
  </si>
  <si>
    <t xml:space="preserve"> 10 Коврижино-Кольцевой ап RS</t>
  </si>
  <si>
    <t xml:space="preserve"> 10 Коврижино-Топорня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</si>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</sst>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AD23" sqref="AD2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0.32</v>
      </c>
      <c r="D8" s="15">
        <v>0</v>
      </c>
      <c r="E8" s="15">
        <v>0.32</v>
      </c>
      <c r="F8" s="15">
        <v>0</v>
      </c>
      <c r="G8" s="15">
        <v>0.32</v>
      </c>
      <c r="H8" s="15">
        <v>0</v>
      </c>
      <c r="I8" s="15">
        <v>0.32</v>
      </c>
      <c r="J8" s="15">
        <v>12.8</v>
      </c>
      <c r="K8" s="15">
        <v>6.72</v>
      </c>
      <c r="L8" s="16">
        <v>632.64</v>
      </c>
      <c r="M8" s="16">
        <v>655.04</v>
      </c>
      <c r="N8" s="16">
        <v>660.48</v>
      </c>
      <c r="O8" s="16">
        <v>586.56000000000006</v>
      </c>
      <c r="P8" s="16">
        <v>14.08</v>
      </c>
      <c r="Q8" s="16">
        <v>607.36</v>
      </c>
      <c r="R8" s="16">
        <v>654.08000000000004</v>
      </c>
      <c r="S8" s="16">
        <v>665.92</v>
      </c>
      <c r="T8" s="16">
        <v>561.6</v>
      </c>
      <c r="U8" s="16">
        <v>0.32</v>
      </c>
      <c r="V8" s="16">
        <v>0</v>
      </c>
      <c r="W8" s="16">
        <v>0.32</v>
      </c>
      <c r="X8" s="16">
        <v>0</v>
      </c>
      <c r="Y8" s="16">
        <v>0.32</v>
      </c>
      <c r="Z8" s="55">
        <v>0</v>
      </c>
      <c r="AA8" s="23">
        <v>5059.5199999999995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55"/>
      <c r="AA10" s="65">
        <v>0</v>
      </c>
    </row>
    <row r="11" spans="1:27" x14ac:dyDescent="0.2">
      <c r="A11" s="7"/>
      <c r="B11" s="8" t="s">
        <v>40</v>
      </c>
      <c r="C11" s="14">
        <v>270</v>
      </c>
      <c r="D11" s="15">
        <v>195</v>
      </c>
      <c r="E11" s="15">
        <v>160.20000000000002</v>
      </c>
      <c r="F11" s="15">
        <v>151.20000000000002</v>
      </c>
      <c r="G11" s="15">
        <v>151.20000000000002</v>
      </c>
      <c r="H11" s="15">
        <v>157.20000000000002</v>
      </c>
      <c r="I11" s="15">
        <v>157.20000000000002</v>
      </c>
      <c r="J11" s="15">
        <v>273</v>
      </c>
      <c r="K11" s="15">
        <v>324.60000000000002</v>
      </c>
      <c r="L11" s="16">
        <v>442.2</v>
      </c>
      <c r="M11" s="16">
        <v>541.20000000000005</v>
      </c>
      <c r="N11" s="16">
        <v>552</v>
      </c>
      <c r="O11" s="16">
        <v>538.20000000000005</v>
      </c>
      <c r="P11" s="16">
        <v>474</v>
      </c>
      <c r="Q11" s="16">
        <v>537</v>
      </c>
      <c r="R11" s="16">
        <v>495</v>
      </c>
      <c r="S11" s="16">
        <v>544.79999999999995</v>
      </c>
      <c r="T11" s="16">
        <v>498</v>
      </c>
      <c r="U11" s="16">
        <v>331.8</v>
      </c>
      <c r="V11" s="16">
        <v>256.2</v>
      </c>
      <c r="W11" s="16">
        <v>247.8</v>
      </c>
      <c r="X11" s="16">
        <v>243</v>
      </c>
      <c r="Y11" s="16">
        <v>237</v>
      </c>
      <c r="Z11" s="55">
        <v>234</v>
      </c>
      <c r="AA11" s="65">
        <v>8011.8</v>
      </c>
    </row>
    <row r="12" spans="1:27" x14ac:dyDescent="0.2">
      <c r="A12" s="7"/>
      <c r="B12" s="8" t="s">
        <v>41</v>
      </c>
      <c r="C12" s="14">
        <v>92.8</v>
      </c>
      <c r="D12" s="15">
        <v>94.3</v>
      </c>
      <c r="E12" s="15">
        <v>94.600000000000009</v>
      </c>
      <c r="F12" s="15">
        <v>90.100000000000009</v>
      </c>
      <c r="G12" s="15">
        <v>90.9</v>
      </c>
      <c r="H12" s="15">
        <v>93.5</v>
      </c>
      <c r="I12" s="15">
        <v>94.9</v>
      </c>
      <c r="J12" s="15">
        <v>92.8</v>
      </c>
      <c r="K12" s="15">
        <v>95.2</v>
      </c>
      <c r="L12" s="16">
        <v>88.8</v>
      </c>
      <c r="M12" s="16">
        <v>90.7</v>
      </c>
      <c r="N12" s="16">
        <v>89.3</v>
      </c>
      <c r="O12" s="16">
        <v>91.4</v>
      </c>
      <c r="P12" s="16">
        <v>99</v>
      </c>
      <c r="Q12" s="16">
        <v>87.600000000000009</v>
      </c>
      <c r="R12" s="16">
        <v>91.7</v>
      </c>
      <c r="S12" s="16">
        <v>94.600000000000009</v>
      </c>
      <c r="T12" s="16">
        <v>91.4</v>
      </c>
      <c r="U12" s="16">
        <v>97.3</v>
      </c>
      <c r="V12" s="16">
        <v>89.5</v>
      </c>
      <c r="W12" s="16">
        <v>87.100000000000009</v>
      </c>
      <c r="X12" s="16">
        <v>84.9</v>
      </c>
      <c r="Y12" s="16">
        <v>81.2</v>
      </c>
      <c r="Z12" s="55">
        <v>79.400000000000006</v>
      </c>
      <c r="AA12" s="65">
        <v>2183</v>
      </c>
    </row>
    <row r="13" spans="1:27" x14ac:dyDescent="0.2">
      <c r="A13" s="7"/>
      <c r="B13" s="8" t="s">
        <v>42</v>
      </c>
      <c r="C13" s="14">
        <v>21.900000000000002</v>
      </c>
      <c r="D13" s="15">
        <v>22.5</v>
      </c>
      <c r="E13" s="15">
        <v>22.5</v>
      </c>
      <c r="F13" s="15">
        <v>22.2</v>
      </c>
      <c r="G13" s="15">
        <v>21.900000000000002</v>
      </c>
      <c r="H13" s="15">
        <v>23.1</v>
      </c>
      <c r="I13" s="15">
        <v>23.1</v>
      </c>
      <c r="J13" s="15">
        <v>143.1</v>
      </c>
      <c r="K13" s="15">
        <v>194.4</v>
      </c>
      <c r="L13" s="16">
        <v>315.60000000000002</v>
      </c>
      <c r="M13" s="16">
        <v>314.10000000000002</v>
      </c>
      <c r="N13" s="16">
        <v>312.60000000000002</v>
      </c>
      <c r="O13" s="16">
        <v>295.8</v>
      </c>
      <c r="P13" s="16">
        <v>209.1</v>
      </c>
      <c r="Q13" s="16">
        <v>304.2</v>
      </c>
      <c r="R13" s="16">
        <v>261.3</v>
      </c>
      <c r="S13" s="16">
        <v>311.10000000000002</v>
      </c>
      <c r="T13" s="16">
        <v>267</v>
      </c>
      <c r="U13" s="16">
        <v>76.2</v>
      </c>
      <c r="V13" s="16">
        <v>21</v>
      </c>
      <c r="W13" s="16">
        <v>21</v>
      </c>
      <c r="X13" s="16">
        <v>21</v>
      </c>
      <c r="Y13" s="16">
        <v>20.400000000000002</v>
      </c>
      <c r="Z13" s="55">
        <v>19.8</v>
      </c>
      <c r="AA13" s="65">
        <v>3264.9</v>
      </c>
    </row>
    <row r="14" spans="1:27" x14ac:dyDescent="0.2">
      <c r="A14" s="7"/>
      <c r="B14" s="8" t="s">
        <v>43</v>
      </c>
      <c r="C14" s="14">
        <v>42.6</v>
      </c>
      <c r="D14" s="15">
        <v>43.4</v>
      </c>
      <c r="E14" s="15">
        <v>42.4</v>
      </c>
      <c r="F14" s="15">
        <v>39.6</v>
      </c>
      <c r="G14" s="15">
        <v>38.4</v>
      </c>
      <c r="H14" s="15">
        <v>41.4</v>
      </c>
      <c r="I14" s="15">
        <v>41.4</v>
      </c>
      <c r="J14" s="15">
        <v>40.4</v>
      </c>
      <c r="K14" s="15">
        <v>40.200000000000003</v>
      </c>
      <c r="L14" s="16">
        <v>35.4</v>
      </c>
      <c r="M14" s="16">
        <v>35.800000000000004</v>
      </c>
      <c r="N14" s="16">
        <v>36.800000000000004</v>
      </c>
      <c r="O14" s="16">
        <v>36.6</v>
      </c>
      <c r="P14" s="16">
        <v>42.2</v>
      </c>
      <c r="Q14" s="16">
        <v>37.4</v>
      </c>
      <c r="R14" s="16">
        <v>37.6</v>
      </c>
      <c r="S14" s="16">
        <v>36.4</v>
      </c>
      <c r="T14" s="16">
        <v>37.200000000000003</v>
      </c>
      <c r="U14" s="16">
        <v>42.2</v>
      </c>
      <c r="V14" s="16">
        <v>38.6</v>
      </c>
      <c r="W14" s="16">
        <v>37.4</v>
      </c>
      <c r="X14" s="16">
        <v>37.800000000000004</v>
      </c>
      <c r="Y14" s="16">
        <v>37</v>
      </c>
      <c r="Z14" s="55">
        <v>38</v>
      </c>
      <c r="AA14" s="65">
        <v>936.2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111.4</v>
      </c>
      <c r="D16" s="15">
        <v>35</v>
      </c>
      <c r="E16" s="15">
        <v>0.2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7.8</v>
      </c>
      <c r="M16" s="16">
        <v>109.2</v>
      </c>
      <c r="N16" s="16">
        <v>122.2</v>
      </c>
      <c r="O16" s="16">
        <v>123</v>
      </c>
      <c r="P16" s="16">
        <v>130.80000000000001</v>
      </c>
      <c r="Q16" s="16">
        <v>115.8</v>
      </c>
      <c r="R16" s="16">
        <v>112.8</v>
      </c>
      <c r="S16" s="16">
        <v>110.60000000000001</v>
      </c>
      <c r="T16" s="16">
        <v>110</v>
      </c>
      <c r="U16" s="16">
        <v>119.60000000000001</v>
      </c>
      <c r="V16" s="16">
        <v>109.4</v>
      </c>
      <c r="W16" s="16">
        <v>105.2</v>
      </c>
      <c r="X16" s="16">
        <v>102.2</v>
      </c>
      <c r="Y16" s="16">
        <v>100.60000000000001</v>
      </c>
      <c r="Z16" s="55">
        <v>98.600000000000009</v>
      </c>
      <c r="AA16" s="65">
        <v>1724.3999999999999</v>
      </c>
    </row>
    <row r="17" spans="1:27" s="63" customFormat="1" ht="16.5" thickBot="1" x14ac:dyDescent="0.3">
      <c r="A17" s="58"/>
      <c r="B17" s="59" t="s">
        <v>2</v>
      </c>
      <c r="C17" s="60">
        <f>SUM(C8:C16)</f>
        <v>539.02</v>
      </c>
      <c r="D17" s="60">
        <f>SUM(D8:D16)</f>
        <v>390.2</v>
      </c>
      <c r="E17" s="60">
        <f>SUM(E8:E16)</f>
        <v>320.21999999999997</v>
      </c>
      <c r="F17" s="60">
        <f>SUM(F8:F16)</f>
        <v>303.10000000000002</v>
      </c>
      <c r="G17" s="60">
        <f>SUM(G8:G16)</f>
        <v>302.71999999999997</v>
      </c>
      <c r="H17" s="60">
        <f>SUM(H8:H16)</f>
        <v>315.2</v>
      </c>
      <c r="I17" s="60">
        <f>SUM(I8:I16)</f>
        <v>316.92</v>
      </c>
      <c r="J17" s="60">
        <f>SUM(J8:J16)</f>
        <v>562.1</v>
      </c>
      <c r="K17" s="60">
        <f>SUM(K8:K16)</f>
        <v>661.12000000000012</v>
      </c>
      <c r="L17" s="60">
        <f>SUM(L8:L16)</f>
        <v>1522.4399999999998</v>
      </c>
      <c r="M17" s="60">
        <f>SUM(M8:M16)</f>
        <v>1746.04</v>
      </c>
      <c r="N17" s="60">
        <f>SUM(N8:N16)</f>
        <v>1773.38</v>
      </c>
      <c r="O17" s="60">
        <f>SUM(O8:O16)</f>
        <v>1671.5600000000002</v>
      </c>
      <c r="P17" s="60">
        <f>SUM(P8:P16)</f>
        <v>969.18000000000006</v>
      </c>
      <c r="Q17" s="60">
        <f>SUM(Q8:Q16)</f>
        <v>1689.3600000000001</v>
      </c>
      <c r="R17" s="60">
        <f>SUM(R8:R16)</f>
        <v>1652.4799999999998</v>
      </c>
      <c r="S17" s="60">
        <f>SUM(S8:S16)</f>
        <v>1763.4199999999996</v>
      </c>
      <c r="T17" s="60">
        <f>SUM(T8:T16)</f>
        <v>1565.2</v>
      </c>
      <c r="U17" s="60">
        <f>SUM(U8:U16)</f>
        <v>667.42000000000007</v>
      </c>
      <c r="V17" s="60">
        <f>SUM(V8:V16)</f>
        <v>514.70000000000005</v>
      </c>
      <c r="W17" s="60">
        <f>SUM(W8:W16)</f>
        <v>498.82</v>
      </c>
      <c r="X17" s="60">
        <f>SUM(X8:X16)</f>
        <v>488.9</v>
      </c>
      <c r="Y17" s="60">
        <f>SUM(Y8:Y16)</f>
        <v>476.52</v>
      </c>
      <c r="Z17" s="61">
        <f>SUM(Z8:Z16)</f>
        <v>469.8</v>
      </c>
      <c r="AA17" s="62">
        <f>SUM(AA8:AA16)</f>
        <v>21179.820000000003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Коврижино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Коврижино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2022-06-17T11:41:28Z</dcterms:modified>
</cp:coreProperties>
</file>